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1355" windowHeight="6150"/>
  </bookViews>
  <sheets>
    <sheet name="bevételek" sheetId="1" r:id="rId1"/>
    <sheet name="kiadások" sheetId="2" r:id="rId2"/>
  </sheets>
  <definedNames>
    <definedName name="_xlnm.Print_Area" localSheetId="0">bevételek!$A$1:$G$49</definedName>
    <definedName name="_xlnm.Print_Area" localSheetId="1">kiadások!$A$1:$F$45</definedName>
  </definedNames>
  <calcPr calcId="125725"/>
</workbook>
</file>

<file path=xl/calcChain.xml><?xml version="1.0" encoding="utf-8"?>
<calcChain xmlns="http://schemas.openxmlformats.org/spreadsheetml/2006/main">
  <c r="G35" i="1"/>
  <c r="F43"/>
  <c r="E43"/>
  <c r="C43"/>
  <c r="D16" i="2"/>
  <c r="F38" i="1"/>
  <c r="F44"/>
  <c r="E44"/>
  <c r="G14"/>
  <c r="G15"/>
  <c r="G11"/>
  <c r="G12"/>
  <c r="D43"/>
  <c r="D48" s="1"/>
  <c r="E48"/>
  <c r="F48"/>
  <c r="E16"/>
  <c r="D26"/>
  <c r="E26"/>
  <c r="F26"/>
  <c r="C26"/>
  <c r="F16"/>
  <c r="G16" s="1"/>
  <c r="D16"/>
  <c r="D38"/>
  <c r="E38"/>
  <c r="D31"/>
  <c r="E31"/>
  <c r="F31"/>
  <c r="C31"/>
  <c r="E31" i="2"/>
  <c r="E30" s="1"/>
  <c r="D45"/>
  <c r="E45"/>
  <c r="D31"/>
  <c r="D30" s="1"/>
  <c r="D35" s="1"/>
  <c r="C31"/>
  <c r="D26"/>
  <c r="C26"/>
  <c r="D24"/>
  <c r="E16"/>
  <c r="D13"/>
  <c r="E13"/>
  <c r="F44"/>
  <c r="F45"/>
  <c r="F43"/>
  <c r="F11"/>
  <c r="F12"/>
  <c r="F14"/>
  <c r="F15"/>
  <c r="F17"/>
  <c r="F19"/>
  <c r="F20"/>
  <c r="F21"/>
  <c r="F22"/>
  <c r="F23"/>
  <c r="F31"/>
  <c r="F33"/>
  <c r="F34"/>
  <c r="F10"/>
  <c r="G13" i="1"/>
  <c r="G17"/>
  <c r="G18"/>
  <c r="G19"/>
  <c r="G21"/>
  <c r="G22"/>
  <c r="G24"/>
  <c r="G29"/>
  <c r="G30"/>
  <c r="G32"/>
  <c r="G33"/>
  <c r="G34"/>
  <c r="G37"/>
  <c r="G39"/>
  <c r="G40"/>
  <c r="G41"/>
  <c r="G44"/>
  <c r="G45"/>
  <c r="G46"/>
  <c r="G47"/>
  <c r="G10"/>
  <c r="C14" i="2"/>
  <c r="C13" s="1"/>
  <c r="C20"/>
  <c r="C21"/>
  <c r="C38" i="1"/>
  <c r="C20"/>
  <c r="C16" s="1"/>
  <c r="C42" s="1"/>
  <c r="C45" i="2"/>
  <c r="C44" i="1"/>
  <c r="C30" i="2"/>
  <c r="C35" s="1"/>
  <c r="C16"/>
  <c r="C24"/>
  <c r="C48" i="1"/>
  <c r="E42" l="1"/>
  <c r="E49" s="1"/>
  <c r="G31"/>
  <c r="D42"/>
  <c r="G38"/>
  <c r="G48"/>
  <c r="G43"/>
  <c r="F42"/>
  <c r="F16" i="2"/>
  <c r="C49" i="1"/>
  <c r="D49"/>
  <c r="C29" i="2"/>
  <c r="C36" s="1"/>
  <c r="F13"/>
  <c r="D29"/>
  <c r="D36" s="1"/>
  <c r="F30"/>
  <c r="E29"/>
  <c r="E36" s="1"/>
  <c r="F35"/>
  <c r="G42" i="1" l="1"/>
  <c r="F49"/>
  <c r="G49" s="1"/>
  <c r="F29" i="2"/>
  <c r="F36"/>
</calcChain>
</file>

<file path=xl/sharedStrings.xml><?xml version="1.0" encoding="utf-8"?>
<sst xmlns="http://schemas.openxmlformats.org/spreadsheetml/2006/main" count="118" uniqueCount="99">
  <si>
    <t xml:space="preserve">                                                   </t>
  </si>
  <si>
    <t>Bevételek megnevezése</t>
  </si>
  <si>
    <t xml:space="preserve">    Kommunális adó</t>
  </si>
  <si>
    <t xml:space="preserve">    Iparűzési adó</t>
  </si>
  <si>
    <t xml:space="preserve">    Idegenforgalmi adó</t>
  </si>
  <si>
    <t xml:space="preserve">    Pótlékok, bírságok</t>
  </si>
  <si>
    <t xml:space="preserve">    Föld bérbeadásból jöv. adó</t>
  </si>
  <si>
    <t xml:space="preserve">    Gépjárműadó</t>
  </si>
  <si>
    <t>Kiadások megnevezése</t>
  </si>
  <si>
    <t xml:space="preserve">ÖNKORMÁNYZATI MÉRLEG </t>
  </si>
  <si>
    <t xml:space="preserve">    Támogatásértékű működési bevétel</t>
  </si>
  <si>
    <t xml:space="preserve">    Támogatásértékű felhalmozási bevétel</t>
  </si>
  <si>
    <t xml:space="preserve">ezer Ft-ban </t>
  </si>
  <si>
    <t>KÖLTSÉGVETÉSI BEVÉTELEK ÖSSZESEN</t>
  </si>
  <si>
    <t>KÖLTSÉGVETÉSI KIADÁSOK ÖSSZESEN</t>
  </si>
  <si>
    <t xml:space="preserve">                ebből TB-től átvett pénzeszköz</t>
  </si>
  <si>
    <t xml:space="preserve">                Gépkocsi</t>
  </si>
  <si>
    <t>ezer Ft-ban</t>
  </si>
  <si>
    <t>Finanszírozási célú bevételek</t>
  </si>
  <si>
    <t>Finanszírozási célú kiadások</t>
  </si>
  <si>
    <t>Bevételek, kiadások egyenlege</t>
  </si>
  <si>
    <t>FINANSZÍROZÁSI BEVÉTELEK, KIADÁSOK EGYENLEGE</t>
  </si>
  <si>
    <t xml:space="preserve">                Fejlesztések</t>
  </si>
  <si>
    <t xml:space="preserve">    Egyéb önkorm. vagyon bérbeadásból származó jöv.</t>
  </si>
  <si>
    <t xml:space="preserve">   Helyi önkormányzatok ált. műk. és ágazati felad. támog.</t>
  </si>
  <si>
    <t xml:space="preserve">   Központosított előirányzat</t>
  </si>
  <si>
    <t xml:space="preserve">    Talajterhelési díj</t>
  </si>
  <si>
    <t xml:space="preserve">    Szabálysértési bírság</t>
  </si>
  <si>
    <t xml:space="preserve">               Konszolidáció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</si>
  <si>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</si>
  <si>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</si>
  <si>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</si>
  <si>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</si>
  <si>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</si>
  <si>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</si>
  <si>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</si>
  <si>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</si>
  <si>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</si>
  <si>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</si>
  <si>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</si>
  <si>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Közhatalmi bevételek</t>
  </si>
  <si>
    <t>Működési bevétel</t>
  </si>
  <si>
    <t>Felhalmozási bevétel</t>
  </si>
  <si>
    <t>Sajátos felhalmozási és tőkejellegű bevétel</t>
  </si>
  <si>
    <t>Működésre átvett pénzeszköz</t>
  </si>
  <si>
    <t>Állami támogatások</t>
  </si>
  <si>
    <t>Támogatásértékű bevételek</t>
  </si>
  <si>
    <t>Finanszírozási bevétel</t>
  </si>
  <si>
    <t>Felhalmozásra átvett pénz áho-n kívülről</t>
  </si>
  <si>
    <t xml:space="preserve">     Pénzmaradvány</t>
  </si>
  <si>
    <t xml:space="preserve">     Felhalmozási hitel felvétel</t>
  </si>
  <si>
    <t xml:space="preserve">           Felhalmozási</t>
  </si>
  <si>
    <t>XII.</t>
  </si>
  <si>
    <t>XIII.</t>
  </si>
  <si>
    <t>Személyi juttatás</t>
  </si>
  <si>
    <t>Munkaadót terhelő járulékok</t>
  </si>
  <si>
    <t>Dologi  kiadások</t>
  </si>
  <si>
    <t>Pénzeszközátadás, egyéb támogatás</t>
  </si>
  <si>
    <t>Támogatásértékű kiadás</t>
  </si>
  <si>
    <t>Társadalmi és szociálpolitikai juttatás</t>
  </si>
  <si>
    <t>Ellátottak pénzbeli juttatásai</t>
  </si>
  <si>
    <t>Felújítások</t>
  </si>
  <si>
    <t>Beruházások, pénzügyi befektetések</t>
  </si>
  <si>
    <t>Általános tartalék</t>
  </si>
  <si>
    <t>Céltartalék</t>
  </si>
  <si>
    <t>Finanszírozási kiadások</t>
  </si>
  <si>
    <t>FINANSZÍROZÁSI KIADÁSOK ÖSSZESEN</t>
  </si>
  <si>
    <t>KÖLTSÉGVETÉSI ÉS FINANSZÍROZÁSI KIADÁSOK ÖSSZESEN</t>
  </si>
  <si>
    <t xml:space="preserve">      működési célra</t>
  </si>
  <si>
    <t xml:space="preserve">      felhalmozási célra</t>
  </si>
  <si>
    <t xml:space="preserve">      működési kiadás</t>
  </si>
  <si>
    <t xml:space="preserve">       működési tartalék</t>
  </si>
  <si>
    <t xml:space="preserve">      polgármesteri keret</t>
  </si>
  <si>
    <t xml:space="preserve">     Fejlesztési hitel visszafizetés</t>
  </si>
  <si>
    <t>Módosított  előirányzat</t>
  </si>
  <si>
    <t>Teljesítés</t>
  </si>
  <si>
    <t>Teljesítés %-a</t>
  </si>
  <si>
    <t>Módosított előirányzat</t>
  </si>
  <si>
    <t>Eredeti előirányzat</t>
  </si>
  <si>
    <t>I. tábla</t>
  </si>
  <si>
    <t xml:space="preserve"> ezer Ft-ban </t>
  </si>
  <si>
    <t>Elvonások, befizetések</t>
  </si>
  <si>
    <t xml:space="preserve">      Városfejlesztési és Pénzügyi Bizottsági keret</t>
  </si>
  <si>
    <t xml:space="preserve">      Ebből: pótlékok, bírságok</t>
  </si>
  <si>
    <t xml:space="preserve">                 szabálysértési bírság</t>
  </si>
  <si>
    <t xml:space="preserve">    Önkormányzati föld értékesítés</t>
  </si>
  <si>
    <t>KÖLTSÉGVETÉSI ÉS FINANSZÍR. BEV. ÖSSZESEN</t>
  </si>
  <si>
    <t>Önkormányzat sajátos működési bevételei</t>
  </si>
  <si>
    <r>
      <t xml:space="preserve">   Helyi önkormányzatok kiegészítő támog. </t>
    </r>
    <r>
      <rPr>
        <sz val="12"/>
        <color indexed="8"/>
        <rFont val="Times New Roman"/>
        <family val="1"/>
        <charset val="238"/>
      </rPr>
      <t>(ÖNHIKI, stb)</t>
    </r>
  </si>
  <si>
    <r>
      <t xml:space="preserve">  </t>
    </r>
    <r>
      <rPr>
        <i/>
        <sz val="12"/>
        <rFont val="Times New Roman"/>
        <family val="1"/>
        <charset val="238"/>
      </rPr>
      <t xml:space="preserve">         Működési </t>
    </r>
  </si>
  <si>
    <t xml:space="preserve">      Ebből: felhalm. ÁFA</t>
  </si>
  <si>
    <t xml:space="preserve">      önkormányzati vagyon bérbeadás</t>
  </si>
  <si>
    <t>FINANASZÍROZÁSI BEVÉT. ÖSSZESEN</t>
  </si>
  <si>
    <t xml:space="preserve">   Egyes jövedelempótló támogatások kieg. </t>
  </si>
  <si>
    <t xml:space="preserve">2014. III. NEGYEDÉVI KIADÁSOK </t>
  </si>
  <si>
    <t xml:space="preserve">      felhalmozási kiadás</t>
  </si>
  <si>
    <t xml:space="preserve">2014. III. NEGYEDÉVI BEVÉTELEK </t>
  </si>
  <si>
    <t xml:space="preserve">   Egyéb központi támogatás</t>
  </si>
  <si>
    <r>
      <t xml:space="preserve">   Felhalm. célú központi támog. </t>
    </r>
    <r>
      <rPr>
        <sz val="10"/>
        <color theme="1"/>
        <rFont val="Times New Roman"/>
        <family val="1"/>
        <charset val="238"/>
      </rPr>
      <t>(konszolidáció)</t>
    </r>
  </si>
</sst>
</file>

<file path=xl/styles.xml><?xml version="1.0" encoding="utf-8"?>
<styleSheet xmlns="http://schemas.openxmlformats.org/spreadsheetml/2006/main">
  <fonts count="30">
    <font>
      <sz val="10"/>
      <name val="Arial"/>
      <charset val="238"/>
    </font>
    <font>
      <sz val="13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name val="Arial"/>
      <family val="2"/>
      <charset val="238"/>
    </font>
    <font>
      <b/>
      <i/>
      <sz val="16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2"/>
      <name val="Tahoma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indexed="8"/>
      <name val="Times New Roman"/>
      <family val="1"/>
      <charset val="238"/>
    </font>
    <font>
      <i/>
      <sz val="12"/>
      <name val="Arial"/>
      <family val="2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8" fillId="0" borderId="0" xfId="0" applyFont="1"/>
    <xf numFmtId="0" fontId="6" fillId="0" borderId="0" xfId="0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10" fillId="0" borderId="0" xfId="0" applyFont="1" applyBorder="1" applyAlignment="1">
      <alignment horizontal="right" vertical="center" wrapText="1"/>
    </xf>
    <xf numFmtId="3" fontId="0" fillId="0" borderId="0" xfId="0" applyNumberFormat="1"/>
    <xf numFmtId="0" fontId="12" fillId="0" borderId="0" xfId="0" applyFont="1"/>
    <xf numFmtId="3" fontId="5" fillId="0" borderId="0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15" fillId="0" borderId="0" xfId="0" applyFont="1"/>
    <xf numFmtId="3" fontId="15" fillId="0" borderId="0" xfId="0" applyNumberFormat="1" applyFont="1"/>
    <xf numFmtId="0" fontId="16" fillId="0" borderId="0" xfId="0" applyFont="1"/>
    <xf numFmtId="0" fontId="17" fillId="0" borderId="0" xfId="0" applyFont="1"/>
    <xf numFmtId="3" fontId="18" fillId="0" borderId="4" xfId="0" applyNumberFormat="1" applyFont="1" applyFill="1" applyBorder="1" applyAlignment="1">
      <alignment horizontal="right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3" fontId="10" fillId="0" borderId="0" xfId="0" applyNumberFormat="1" applyFont="1"/>
    <xf numFmtId="0" fontId="18" fillId="0" borderId="6" xfId="0" applyFont="1" applyBorder="1" applyAlignment="1">
      <alignment vertical="center" wrapText="1"/>
    </xf>
    <xf numFmtId="3" fontId="18" fillId="0" borderId="6" xfId="0" applyNumberFormat="1" applyFont="1" applyBorder="1" applyAlignment="1">
      <alignment horizontal="right" vertical="center" wrapText="1"/>
    </xf>
    <xf numFmtId="3" fontId="19" fillId="0" borderId="6" xfId="0" applyNumberFormat="1" applyFont="1" applyBorder="1"/>
    <xf numFmtId="0" fontId="19" fillId="0" borderId="6" xfId="0" applyFont="1" applyBorder="1" applyAlignment="1">
      <alignment vertical="center" wrapText="1"/>
    </xf>
    <xf numFmtId="3" fontId="19" fillId="0" borderId="6" xfId="0" applyNumberFormat="1" applyFont="1" applyBorder="1" applyAlignment="1">
      <alignment horizontal="right" vertical="center" wrapText="1"/>
    </xf>
    <xf numFmtId="3" fontId="18" fillId="0" borderId="6" xfId="0" applyNumberFormat="1" applyFont="1" applyBorder="1"/>
    <xf numFmtId="0" fontId="10" fillId="0" borderId="6" xfId="0" applyFont="1" applyBorder="1" applyAlignment="1">
      <alignment vertical="center" wrapText="1"/>
    </xf>
    <xf numFmtId="3" fontId="11" fillId="0" borderId="6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3" fontId="11" fillId="0" borderId="6" xfId="0" applyNumberFormat="1" applyFont="1" applyBorder="1"/>
    <xf numFmtId="3" fontId="5" fillId="0" borderId="9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3" fontId="18" fillId="0" borderId="9" xfId="0" applyNumberFormat="1" applyFont="1" applyBorder="1" applyAlignment="1">
      <alignment horizontal="right" vertical="center" wrapText="1"/>
    </xf>
    <xf numFmtId="3" fontId="20" fillId="0" borderId="10" xfId="0" applyNumberFormat="1" applyFont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vertical="center" wrapText="1"/>
    </xf>
    <xf numFmtId="3" fontId="19" fillId="0" borderId="7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8" fillId="0" borderId="5" xfId="0" applyNumberFormat="1" applyFont="1" applyBorder="1" applyAlignment="1">
      <alignment horizontal="right" vertical="center" wrapText="1"/>
    </xf>
    <xf numFmtId="3" fontId="19" fillId="0" borderId="5" xfId="0" applyNumberFormat="1" applyFont="1" applyBorder="1" applyAlignment="1">
      <alignment horizontal="right" vertical="center" wrapText="1"/>
    </xf>
    <xf numFmtId="3" fontId="19" fillId="0" borderId="2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 wrapText="1"/>
    </xf>
    <xf numFmtId="3" fontId="10" fillId="0" borderId="5" xfId="0" applyNumberFormat="1" applyFont="1" applyBorder="1" applyAlignment="1">
      <alignment horizontal="right" vertical="center" wrapText="1"/>
    </xf>
    <xf numFmtId="3" fontId="11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vertical="center" wrapText="1"/>
    </xf>
    <xf numFmtId="3" fontId="5" fillId="0" borderId="15" xfId="0" applyNumberFormat="1" applyFont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right" vertical="center" wrapText="1"/>
    </xf>
    <xf numFmtId="0" fontId="18" fillId="0" borderId="1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3" fontId="21" fillId="0" borderId="4" xfId="0" applyNumberFormat="1" applyFont="1" applyFill="1" applyBorder="1" applyAlignment="1">
      <alignment horizontal="right" vertical="center" wrapText="1"/>
    </xf>
    <xf numFmtId="0" fontId="10" fillId="0" borderId="0" xfId="0" applyFont="1"/>
    <xf numFmtId="3" fontId="18" fillId="0" borderId="30" xfId="0" applyNumberFormat="1" applyFont="1" applyFill="1" applyBorder="1" applyAlignment="1">
      <alignment horizontal="right" vertical="center" wrapText="1"/>
    </xf>
    <xf numFmtId="3" fontId="18" fillId="0" borderId="31" xfId="0" applyNumberFormat="1" applyFont="1" applyFill="1" applyBorder="1" applyAlignment="1">
      <alignment horizontal="right" vertical="center" wrapText="1"/>
    </xf>
    <xf numFmtId="3" fontId="19" fillId="0" borderId="31" xfId="0" applyNumberFormat="1" applyFont="1" applyFill="1" applyBorder="1" applyAlignment="1">
      <alignment horizontal="right" vertical="center" wrapText="1"/>
    </xf>
    <xf numFmtId="3" fontId="5" fillId="0" borderId="31" xfId="0" applyNumberFormat="1" applyFont="1" applyFill="1" applyBorder="1" applyAlignment="1">
      <alignment horizontal="right" vertical="center" wrapText="1"/>
    </xf>
    <xf numFmtId="3" fontId="10" fillId="0" borderId="31" xfId="0" applyNumberFormat="1" applyFont="1" applyFill="1" applyBorder="1" applyAlignment="1">
      <alignment horizontal="right" vertical="center" wrapText="1"/>
    </xf>
    <xf numFmtId="3" fontId="10" fillId="0" borderId="31" xfId="0" applyNumberFormat="1" applyFont="1" applyBorder="1" applyAlignment="1">
      <alignment horizontal="right" vertical="center" wrapText="1"/>
    </xf>
    <xf numFmtId="3" fontId="10" fillId="0" borderId="32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/>
    <xf numFmtId="2" fontId="19" fillId="0" borderId="24" xfId="0" applyNumberFormat="1" applyFont="1" applyBorder="1"/>
    <xf numFmtId="2" fontId="19" fillId="0" borderId="22" xfId="0" applyNumberFormat="1" applyFont="1" applyBorder="1"/>
    <xf numFmtId="2" fontId="19" fillId="0" borderId="33" xfId="0" applyNumberFormat="1" applyFont="1" applyBorder="1"/>
    <xf numFmtId="2" fontId="19" fillId="0" borderId="21" xfId="0" applyNumberFormat="1" applyFont="1" applyBorder="1"/>
    <xf numFmtId="3" fontId="21" fillId="0" borderId="1" xfId="0" applyNumberFormat="1" applyFont="1" applyFill="1" applyBorder="1" applyAlignment="1">
      <alignment horizontal="right" vertical="center" wrapText="1"/>
    </xf>
    <xf numFmtId="3" fontId="21" fillId="0" borderId="31" xfId="0" applyNumberFormat="1" applyFont="1" applyFill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2" fontId="18" fillId="0" borderId="17" xfId="0" applyNumberFormat="1" applyFont="1" applyBorder="1"/>
    <xf numFmtId="2" fontId="18" fillId="0" borderId="19" xfId="0" applyNumberFormat="1" applyFont="1" applyBorder="1"/>
    <xf numFmtId="2" fontId="18" fillId="0" borderId="24" xfId="0" applyNumberFormat="1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/>
    <xf numFmtId="0" fontId="22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8" fillId="0" borderId="34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24" fillId="0" borderId="0" xfId="0" applyFont="1"/>
    <xf numFmtId="0" fontId="21" fillId="0" borderId="3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5" fillId="0" borderId="0" xfId="0" applyFont="1"/>
    <xf numFmtId="0" fontId="18" fillId="0" borderId="3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6" fillId="0" borderId="0" xfId="0" applyFont="1"/>
    <xf numFmtId="3" fontId="14" fillId="0" borderId="0" xfId="0" applyNumberFormat="1" applyFont="1"/>
    <xf numFmtId="0" fontId="5" fillId="0" borderId="3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28" fillId="0" borderId="0" xfId="0" applyFont="1"/>
    <xf numFmtId="3" fontId="11" fillId="0" borderId="3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3" fontId="5" fillId="0" borderId="29" xfId="0" applyNumberFormat="1" applyFont="1" applyFill="1" applyBorder="1" applyAlignment="1">
      <alignment horizontal="righ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14" fillId="0" borderId="6" xfId="0" applyFont="1" applyBorder="1"/>
    <xf numFmtId="0" fontId="22" fillId="0" borderId="5" xfId="0" applyFont="1" applyBorder="1" applyAlignment="1">
      <alignment horizontal="left" vertical="center" wrapText="1"/>
    </xf>
    <xf numFmtId="0" fontId="28" fillId="0" borderId="6" xfId="0" applyFont="1" applyBorder="1"/>
    <xf numFmtId="0" fontId="11" fillId="0" borderId="5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14" fillId="0" borderId="7" xfId="0" applyFont="1" applyBorder="1"/>
    <xf numFmtId="3" fontId="5" fillId="0" borderId="28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3" fontId="18" fillId="0" borderId="8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2" fontId="18" fillId="0" borderId="27" xfId="0" applyNumberFormat="1" applyFont="1" applyBorder="1" applyAlignment="1">
      <alignment vertical="center"/>
    </xf>
    <xf numFmtId="2" fontId="18" fillId="0" borderId="28" xfId="0" applyNumberFormat="1" applyFont="1" applyBorder="1" applyAlignment="1">
      <alignment horizontal="right" vertical="center"/>
    </xf>
    <xf numFmtId="3" fontId="5" fillId="0" borderId="16" xfId="0" applyNumberFormat="1" applyFont="1" applyBorder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2" fontId="5" fillId="0" borderId="17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2" fontId="10" fillId="0" borderId="19" xfId="0" applyNumberFormat="1" applyFont="1" applyBorder="1" applyAlignment="1">
      <alignment vertical="center"/>
    </xf>
    <xf numFmtId="2" fontId="10" fillId="0" borderId="21" xfId="0" applyNumberFormat="1" applyFont="1" applyBorder="1" applyAlignment="1">
      <alignment vertical="center"/>
    </xf>
    <xf numFmtId="2" fontId="5" fillId="0" borderId="22" xfId="0" applyNumberFormat="1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2" fontId="11" fillId="0" borderId="19" xfId="0" applyNumberFormat="1" applyFont="1" applyBorder="1" applyAlignment="1">
      <alignment vertical="center"/>
    </xf>
    <xf numFmtId="2" fontId="10" fillId="0" borderId="7" xfId="0" applyNumberFormat="1" applyFont="1" applyBorder="1" applyAlignment="1">
      <alignment vertical="center"/>
    </xf>
    <xf numFmtId="2" fontId="10" fillId="0" borderId="10" xfId="0" applyNumberFormat="1" applyFont="1" applyBorder="1" applyAlignment="1">
      <alignment vertical="center"/>
    </xf>
    <xf numFmtId="2" fontId="7" fillId="0" borderId="10" xfId="0" applyNumberFormat="1" applyFont="1" applyBorder="1" applyAlignment="1">
      <alignment vertical="center"/>
    </xf>
    <xf numFmtId="3" fontId="13" fillId="0" borderId="25" xfId="0" applyNumberFormat="1" applyFont="1" applyBorder="1" applyAlignment="1">
      <alignment vertical="center" wrapText="1"/>
    </xf>
    <xf numFmtId="3" fontId="13" fillId="0" borderId="26" xfId="0" applyNumberFormat="1" applyFont="1" applyBorder="1" applyAlignment="1">
      <alignment vertical="center" wrapText="1"/>
    </xf>
    <xf numFmtId="2" fontId="5" fillId="0" borderId="27" xfId="0" applyNumberFormat="1" applyFont="1" applyBorder="1" applyAlignment="1">
      <alignment vertical="center"/>
    </xf>
    <xf numFmtId="3" fontId="19" fillId="0" borderId="1" xfId="0" applyNumberFormat="1" applyFont="1" applyFill="1" applyBorder="1" applyAlignment="1">
      <alignment horizontal="right" wrapText="1"/>
    </xf>
    <xf numFmtId="3" fontId="19" fillId="0" borderId="31" xfId="0" applyNumberFormat="1" applyFont="1" applyFill="1" applyBorder="1" applyAlignment="1">
      <alignment horizontal="right" wrapText="1"/>
    </xf>
    <xf numFmtId="0" fontId="19" fillId="0" borderId="5" xfId="0" applyFont="1" applyBorder="1" applyAlignment="1">
      <alignment horizontal="left" wrapText="1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7" fillId="0" borderId="49" xfId="0" applyFont="1" applyBorder="1" applyAlignment="1"/>
    <xf numFmtId="0" fontId="1" fillId="0" borderId="49" xfId="0" applyFont="1" applyBorder="1" applyAlignment="1"/>
    <xf numFmtId="2" fontId="5" fillId="0" borderId="50" xfId="0" applyNumberFormat="1" applyFont="1" applyBorder="1" applyAlignment="1">
      <alignment horizontal="center" vertical="center" wrapText="1"/>
    </xf>
    <xf numFmtId="2" fontId="10" fillId="0" borderId="51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/>
    </xf>
    <xf numFmtId="3" fontId="10" fillId="0" borderId="51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4" xfId="0" applyFont="1" applyBorder="1" applyAlignment="1"/>
    <xf numFmtId="0" fontId="10" fillId="0" borderId="33" xfId="0" applyFont="1" applyBorder="1" applyAlignment="1"/>
    <xf numFmtId="0" fontId="10" fillId="0" borderId="46" xfId="0" applyFont="1" applyBorder="1" applyAlignment="1"/>
    <xf numFmtId="0" fontId="10" fillId="0" borderId="52" xfId="0" applyFont="1" applyBorder="1" applyAlignment="1"/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/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/>
    <xf numFmtId="0" fontId="9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5" fillId="0" borderId="10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0" fontId="20" fillId="0" borderId="4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28" zoomScaleNormal="100" zoomScaleSheetLayoutView="75" workbookViewId="0">
      <selection activeCell="J35" sqref="J35"/>
    </sheetView>
  </sheetViews>
  <sheetFormatPr defaultRowHeight="15.75"/>
  <cols>
    <col min="1" max="1" width="5.7109375" style="79" customWidth="1"/>
    <col min="2" max="2" width="40.5703125" style="80" customWidth="1"/>
    <col min="3" max="3" width="12.42578125" style="79" customWidth="1"/>
    <col min="4" max="4" width="5" style="79" hidden="1" customWidth="1"/>
    <col min="5" max="5" width="13.5703125" style="79" customWidth="1"/>
    <col min="6" max="6" width="11" style="79" customWidth="1"/>
    <col min="7" max="7" width="11.85546875" style="58" customWidth="1"/>
    <col min="8" max="16384" width="9.140625" style="79"/>
  </cols>
  <sheetData>
    <row r="1" spans="1:8">
      <c r="G1" s="5" t="s">
        <v>79</v>
      </c>
    </row>
    <row r="3" spans="1:8" ht="19.5" customHeight="1">
      <c r="A3" s="161" t="s">
        <v>9</v>
      </c>
      <c r="B3" s="161"/>
      <c r="C3" s="161"/>
      <c r="D3" s="161"/>
      <c r="E3" s="161"/>
      <c r="F3" s="161"/>
      <c r="G3" s="161"/>
    </row>
    <row r="4" spans="1:8" ht="13.5" customHeight="1">
      <c r="B4" s="81"/>
      <c r="C4" s="82"/>
    </row>
    <row r="5" spans="1:8" ht="19.5" customHeight="1">
      <c r="A5" s="161" t="s">
        <v>96</v>
      </c>
      <c r="B5" s="161"/>
      <c r="C5" s="161"/>
      <c r="D5" s="161"/>
      <c r="E5" s="161"/>
      <c r="F5" s="161"/>
      <c r="G5" s="161"/>
    </row>
    <row r="6" spans="1:8" ht="13.5" customHeight="1">
      <c r="B6" s="83" t="s">
        <v>0</v>
      </c>
    </row>
    <row r="7" spans="1:8" ht="16.5" thickBot="1">
      <c r="G7" s="84" t="s">
        <v>12</v>
      </c>
      <c r="H7" s="85"/>
    </row>
    <row r="8" spans="1:8" ht="14.25" customHeight="1">
      <c r="A8" s="150" t="s">
        <v>1</v>
      </c>
      <c r="B8" s="151"/>
      <c r="C8" s="148" t="s">
        <v>78</v>
      </c>
      <c r="E8" s="155" t="s">
        <v>74</v>
      </c>
      <c r="F8" s="157" t="s">
        <v>75</v>
      </c>
      <c r="G8" s="159" t="s">
        <v>76</v>
      </c>
    </row>
    <row r="9" spans="1:8" ht="22.5" customHeight="1" thickBot="1">
      <c r="A9" s="152"/>
      <c r="B9" s="153"/>
      <c r="C9" s="149"/>
      <c r="E9" s="156"/>
      <c r="F9" s="158"/>
      <c r="G9" s="160"/>
    </row>
    <row r="10" spans="1:8" s="88" customFormat="1" ht="15.75" customHeight="1">
      <c r="A10" s="86" t="s">
        <v>29</v>
      </c>
      <c r="B10" s="87" t="s">
        <v>40</v>
      </c>
      <c r="C10" s="16">
        <v>260</v>
      </c>
      <c r="D10" s="16"/>
      <c r="E10" s="16">
        <v>2494</v>
      </c>
      <c r="F10" s="59">
        <v>740</v>
      </c>
      <c r="G10" s="76">
        <f>SUM(F10/E10*100)</f>
        <v>29.671210906174821</v>
      </c>
    </row>
    <row r="11" spans="1:8" s="91" customFormat="1" ht="15.75" customHeight="1">
      <c r="A11" s="89"/>
      <c r="B11" s="90" t="s">
        <v>83</v>
      </c>
      <c r="C11" s="57"/>
      <c r="E11" s="71">
        <v>1799</v>
      </c>
      <c r="F11" s="71">
        <v>589</v>
      </c>
      <c r="G11" s="67">
        <f>SUM(F11/E11*100)</f>
        <v>32.740411339633127</v>
      </c>
    </row>
    <row r="12" spans="1:8" s="91" customFormat="1" ht="15.75" customHeight="1">
      <c r="A12" s="89"/>
      <c r="B12" s="90" t="s">
        <v>84</v>
      </c>
      <c r="C12" s="57"/>
      <c r="E12" s="71">
        <v>435</v>
      </c>
      <c r="F12" s="71">
        <v>103</v>
      </c>
      <c r="G12" s="67">
        <f>SUM(F12/E12*100)</f>
        <v>23.678160919540232</v>
      </c>
    </row>
    <row r="13" spans="1:8" s="88" customFormat="1" ht="15.75" customHeight="1">
      <c r="A13" s="92" t="s">
        <v>30</v>
      </c>
      <c r="B13" s="93" t="s">
        <v>41</v>
      </c>
      <c r="C13" s="17">
        <v>64907</v>
      </c>
      <c r="E13" s="17">
        <v>598766</v>
      </c>
      <c r="F13" s="60">
        <v>78196</v>
      </c>
      <c r="G13" s="75">
        <f t="shared" ref="G13:G49" si="0">SUM(F13/E13*100)</f>
        <v>13.059525757975571</v>
      </c>
    </row>
    <row r="14" spans="1:8" s="88" customFormat="1" ht="19.5" customHeight="1">
      <c r="A14" s="92"/>
      <c r="B14" s="90" t="s">
        <v>90</v>
      </c>
      <c r="C14" s="17"/>
      <c r="E14" s="71">
        <v>513688</v>
      </c>
      <c r="F14" s="72">
        <v>12237</v>
      </c>
      <c r="G14" s="66">
        <f t="shared" si="0"/>
        <v>2.3821852953543785</v>
      </c>
    </row>
    <row r="15" spans="1:8" s="88" customFormat="1" ht="15.75" customHeight="1">
      <c r="A15" s="92"/>
      <c r="B15" s="90" t="s">
        <v>91</v>
      </c>
      <c r="C15" s="17"/>
      <c r="E15" s="71">
        <v>18809</v>
      </c>
      <c r="F15" s="72">
        <v>10221</v>
      </c>
      <c r="G15" s="66">
        <f t="shared" si="0"/>
        <v>54.341006964750918</v>
      </c>
    </row>
    <row r="16" spans="1:8" s="88" customFormat="1" ht="15.75" customHeight="1">
      <c r="A16" s="92" t="s">
        <v>31</v>
      </c>
      <c r="B16" s="93" t="s">
        <v>87</v>
      </c>
      <c r="C16" s="17">
        <f>SUM(C17:D24)</f>
        <v>141711</v>
      </c>
      <c r="D16" s="17">
        <f>SUM(D17:E24)</f>
        <v>139477</v>
      </c>
      <c r="E16" s="17">
        <f>SUM(E17:E24)</f>
        <v>139477</v>
      </c>
      <c r="F16" s="60">
        <f>SUM(F17:F24)</f>
        <v>136885</v>
      </c>
      <c r="G16" s="75">
        <f t="shared" si="0"/>
        <v>98.141629085799082</v>
      </c>
    </row>
    <row r="17" spans="1:7" s="88" customFormat="1" ht="15" customHeight="1">
      <c r="A17" s="92"/>
      <c r="B17" s="94" t="s">
        <v>3</v>
      </c>
      <c r="C17" s="18">
        <v>110000</v>
      </c>
      <c r="E17" s="18">
        <v>110000</v>
      </c>
      <c r="F17" s="61">
        <v>110258</v>
      </c>
      <c r="G17" s="66">
        <f t="shared" si="0"/>
        <v>100.23454545454547</v>
      </c>
    </row>
    <row r="18" spans="1:7" s="88" customFormat="1" ht="15" customHeight="1">
      <c r="A18" s="92"/>
      <c r="B18" s="94" t="s">
        <v>2</v>
      </c>
      <c r="C18" s="18">
        <v>18500</v>
      </c>
      <c r="E18" s="18">
        <v>18500</v>
      </c>
      <c r="F18" s="61">
        <v>16345</v>
      </c>
      <c r="G18" s="66">
        <f t="shared" si="0"/>
        <v>88.351351351351354</v>
      </c>
    </row>
    <row r="19" spans="1:7" s="88" customFormat="1" ht="15" customHeight="1">
      <c r="A19" s="92"/>
      <c r="B19" s="94" t="s">
        <v>4</v>
      </c>
      <c r="C19" s="18">
        <v>31</v>
      </c>
      <c r="E19" s="18">
        <v>31</v>
      </c>
      <c r="F19" s="61">
        <v>61</v>
      </c>
      <c r="G19" s="66">
        <f t="shared" si="0"/>
        <v>196.7741935483871</v>
      </c>
    </row>
    <row r="20" spans="1:7" s="88" customFormat="1" ht="14.25" customHeight="1">
      <c r="A20" s="92"/>
      <c r="B20" s="94" t="s">
        <v>5</v>
      </c>
      <c r="C20" s="18">
        <f>1799</f>
        <v>1799</v>
      </c>
      <c r="E20" s="18"/>
      <c r="F20" s="61"/>
      <c r="G20" s="66"/>
    </row>
    <row r="21" spans="1:7" s="88" customFormat="1" ht="14.25" customHeight="1">
      <c r="A21" s="92"/>
      <c r="B21" s="94" t="s">
        <v>6</v>
      </c>
      <c r="C21" s="18">
        <v>101</v>
      </c>
      <c r="E21" s="18">
        <v>101</v>
      </c>
      <c r="F21" s="61">
        <v>38</v>
      </c>
      <c r="G21" s="66">
        <f t="shared" si="0"/>
        <v>37.623762376237622</v>
      </c>
    </row>
    <row r="22" spans="1:7" s="88" customFormat="1">
      <c r="A22" s="92"/>
      <c r="B22" s="94" t="s">
        <v>7</v>
      </c>
      <c r="C22" s="18">
        <v>10632</v>
      </c>
      <c r="E22" s="18">
        <v>10632</v>
      </c>
      <c r="F22" s="61">
        <v>9667</v>
      </c>
      <c r="G22" s="66">
        <f t="shared" si="0"/>
        <v>90.923626787057941</v>
      </c>
    </row>
    <row r="23" spans="1:7">
      <c r="A23" s="95"/>
      <c r="B23" s="96" t="s">
        <v>27</v>
      </c>
      <c r="C23" s="10">
        <v>435</v>
      </c>
      <c r="E23" s="18"/>
      <c r="F23" s="61"/>
      <c r="G23" s="66"/>
    </row>
    <row r="24" spans="1:7">
      <c r="A24" s="95"/>
      <c r="B24" s="96" t="s">
        <v>26</v>
      </c>
      <c r="C24" s="10">
        <v>213</v>
      </c>
      <c r="E24" s="18">
        <v>213</v>
      </c>
      <c r="F24" s="61">
        <v>516</v>
      </c>
      <c r="G24" s="66">
        <f t="shared" si="0"/>
        <v>242.25352112676055</v>
      </c>
    </row>
    <row r="25" spans="1:7">
      <c r="A25" s="95" t="s">
        <v>32</v>
      </c>
      <c r="B25" s="97" t="s">
        <v>42</v>
      </c>
      <c r="C25" s="11">
        <v>508743</v>
      </c>
      <c r="E25" s="11"/>
      <c r="F25" s="62"/>
      <c r="G25" s="66"/>
    </row>
    <row r="26" spans="1:7" ht="15.75" customHeight="1">
      <c r="A26" s="95" t="s">
        <v>33</v>
      </c>
      <c r="B26" s="97" t="s">
        <v>43</v>
      </c>
      <c r="C26" s="11">
        <f>SUM(C27:C28)</f>
        <v>15523</v>
      </c>
      <c r="D26" s="11">
        <f>SUM(D27:D28)</f>
        <v>0</v>
      </c>
      <c r="E26" s="11">
        <f>SUM(E27:E28)</f>
        <v>0</v>
      </c>
      <c r="F26" s="62">
        <f>SUM(F27:F28)</f>
        <v>3222</v>
      </c>
      <c r="G26" s="66"/>
    </row>
    <row r="27" spans="1:7" ht="15" customHeight="1">
      <c r="A27" s="95"/>
      <c r="B27" s="96" t="s">
        <v>23</v>
      </c>
      <c r="C27" s="10">
        <v>15523</v>
      </c>
      <c r="E27" s="10"/>
      <c r="F27" s="63"/>
      <c r="G27" s="66"/>
    </row>
    <row r="28" spans="1:7" ht="15" customHeight="1">
      <c r="A28" s="95"/>
      <c r="B28" s="96" t="s">
        <v>85</v>
      </c>
      <c r="C28" s="10"/>
      <c r="E28" s="10"/>
      <c r="F28" s="63">
        <v>3222</v>
      </c>
      <c r="G28" s="66"/>
    </row>
    <row r="29" spans="1:7" s="98" customFormat="1" ht="17.25" customHeight="1">
      <c r="A29" s="95" t="s">
        <v>34</v>
      </c>
      <c r="B29" s="97" t="s">
        <v>44</v>
      </c>
      <c r="C29" s="11">
        <v>1230</v>
      </c>
      <c r="E29" s="11">
        <v>1230</v>
      </c>
      <c r="F29" s="62">
        <v>59</v>
      </c>
      <c r="G29" s="75">
        <f t="shared" si="0"/>
        <v>4.7967479674796749</v>
      </c>
    </row>
    <row r="30" spans="1:7" s="88" customFormat="1" ht="15.75" customHeight="1">
      <c r="A30" s="92" t="s">
        <v>35</v>
      </c>
      <c r="B30" s="93" t="s">
        <v>48</v>
      </c>
      <c r="C30" s="17">
        <v>304986</v>
      </c>
      <c r="E30" s="11">
        <v>304986</v>
      </c>
      <c r="F30" s="62">
        <v>11</v>
      </c>
      <c r="G30" s="75">
        <f t="shared" si="0"/>
        <v>3.6067229315443986E-3</v>
      </c>
    </row>
    <row r="31" spans="1:7" s="88" customFormat="1" ht="15.75" customHeight="1">
      <c r="A31" s="92" t="s">
        <v>36</v>
      </c>
      <c r="B31" s="93" t="s">
        <v>45</v>
      </c>
      <c r="C31" s="17">
        <f>SUM(C32:C37)</f>
        <v>394966</v>
      </c>
      <c r="D31" s="17">
        <f>SUM(D32:D37)</f>
        <v>0</v>
      </c>
      <c r="E31" s="17">
        <f>SUM(E32:E37)</f>
        <v>496556</v>
      </c>
      <c r="F31" s="60">
        <f>SUM(F32:F37)</f>
        <v>343942</v>
      </c>
      <c r="G31" s="75">
        <f t="shared" si="0"/>
        <v>69.265500769298924</v>
      </c>
    </row>
    <row r="32" spans="1:7" s="88" customFormat="1" ht="18" customHeight="1">
      <c r="A32" s="92"/>
      <c r="B32" s="94" t="s">
        <v>24</v>
      </c>
      <c r="C32" s="18">
        <v>281833</v>
      </c>
      <c r="E32" s="10">
        <v>283641</v>
      </c>
      <c r="F32" s="63">
        <v>214602</v>
      </c>
      <c r="G32" s="66">
        <f t="shared" si="0"/>
        <v>75.65972479296012</v>
      </c>
    </row>
    <row r="33" spans="1:8" s="88" customFormat="1">
      <c r="A33" s="92"/>
      <c r="B33" s="94" t="s">
        <v>93</v>
      </c>
      <c r="C33" s="18">
        <v>49286</v>
      </c>
      <c r="E33" s="18">
        <v>49286</v>
      </c>
      <c r="F33" s="61">
        <v>34812</v>
      </c>
      <c r="G33" s="66">
        <f t="shared" si="0"/>
        <v>70.632634013715872</v>
      </c>
    </row>
    <row r="34" spans="1:8" s="88" customFormat="1">
      <c r="A34" s="92"/>
      <c r="B34" s="94" t="s">
        <v>25</v>
      </c>
      <c r="C34" s="18">
        <v>4024</v>
      </c>
      <c r="E34" s="18">
        <v>8557</v>
      </c>
      <c r="F34" s="61">
        <v>7819</v>
      </c>
      <c r="G34" s="66">
        <f t="shared" si="0"/>
        <v>91.375482061470137</v>
      </c>
    </row>
    <row r="35" spans="1:8" s="88" customFormat="1">
      <c r="A35" s="92"/>
      <c r="B35" s="94" t="s">
        <v>97</v>
      </c>
      <c r="C35" s="18"/>
      <c r="E35" s="18">
        <v>6723</v>
      </c>
      <c r="F35" s="61">
        <v>7580</v>
      </c>
      <c r="G35" s="66">
        <f t="shared" si="0"/>
        <v>112.74728543804848</v>
      </c>
    </row>
    <row r="36" spans="1:8" s="88" customFormat="1" ht="15" customHeight="1">
      <c r="A36" s="92"/>
      <c r="B36" s="94" t="s">
        <v>88</v>
      </c>
      <c r="C36" s="18">
        <v>59823</v>
      </c>
      <c r="E36" s="18">
        <v>69220</v>
      </c>
      <c r="F36" s="61"/>
      <c r="G36" s="66"/>
    </row>
    <row r="37" spans="1:8" s="88" customFormat="1" ht="17.25" customHeight="1">
      <c r="A37" s="92"/>
      <c r="B37" s="142" t="s">
        <v>98</v>
      </c>
      <c r="C37" s="18"/>
      <c r="E37" s="140">
        <v>79129</v>
      </c>
      <c r="F37" s="141">
        <v>79129</v>
      </c>
      <c r="G37" s="66">
        <f t="shared" si="0"/>
        <v>100</v>
      </c>
    </row>
    <row r="38" spans="1:8">
      <c r="A38" s="95" t="s">
        <v>37</v>
      </c>
      <c r="B38" s="97" t="s">
        <v>46</v>
      </c>
      <c r="C38" s="11">
        <f>+C39+C41</f>
        <v>2111710</v>
      </c>
      <c r="D38" s="11">
        <f>+D39+D41</f>
        <v>0</v>
      </c>
      <c r="E38" s="11">
        <f>+E39+E41</f>
        <v>2157901</v>
      </c>
      <c r="F38" s="11">
        <f>+F39+F41</f>
        <v>237498</v>
      </c>
      <c r="G38" s="75">
        <f t="shared" si="0"/>
        <v>11.005972933883436</v>
      </c>
    </row>
    <row r="39" spans="1:8">
      <c r="A39" s="95"/>
      <c r="B39" s="96" t="s">
        <v>10</v>
      </c>
      <c r="C39" s="9">
        <v>149463</v>
      </c>
      <c r="E39" s="9">
        <v>195654</v>
      </c>
      <c r="F39" s="64">
        <v>171989</v>
      </c>
      <c r="G39" s="66">
        <f t="shared" si="0"/>
        <v>87.90466844531673</v>
      </c>
      <c r="H39" s="99"/>
    </row>
    <row r="40" spans="1:8" s="103" customFormat="1">
      <c r="A40" s="100"/>
      <c r="B40" s="101" t="s">
        <v>15</v>
      </c>
      <c r="C40" s="102">
        <v>15633</v>
      </c>
      <c r="E40" s="102">
        <v>15633</v>
      </c>
      <c r="F40" s="104">
        <v>13132</v>
      </c>
      <c r="G40" s="66">
        <f t="shared" si="0"/>
        <v>84.001791082965525</v>
      </c>
    </row>
    <row r="41" spans="1:8" ht="16.5" thickBot="1">
      <c r="A41" s="100"/>
      <c r="B41" s="105" t="s">
        <v>11</v>
      </c>
      <c r="C41" s="19">
        <v>1962247</v>
      </c>
      <c r="E41" s="19">
        <v>1962247</v>
      </c>
      <c r="F41" s="65">
        <v>65509</v>
      </c>
      <c r="G41" s="68">
        <f t="shared" si="0"/>
        <v>3.338468602576536</v>
      </c>
    </row>
    <row r="42" spans="1:8" s="103" customFormat="1" ht="16.5" thickBot="1">
      <c r="A42" s="154" t="s">
        <v>13</v>
      </c>
      <c r="B42" s="154"/>
      <c r="C42" s="106">
        <f>+C38+C31+C26+C25+C16+C13+C10+C30+C29</f>
        <v>3544036</v>
      </c>
      <c r="D42" s="106">
        <f>+D38+D31+D26+D25+D16+D13+D10+D30+D29</f>
        <v>139477</v>
      </c>
      <c r="E42" s="106">
        <f>+E38+E31+E26+E25+E16+E13+E10+E30+E29</f>
        <v>3701410</v>
      </c>
      <c r="F42" s="106">
        <f>+F38+F31+F26+F25+F16+F13+F10+F30+F29</f>
        <v>800553</v>
      </c>
      <c r="G42" s="74">
        <f t="shared" si="0"/>
        <v>21.628325421933802</v>
      </c>
    </row>
    <row r="43" spans="1:8" s="98" customFormat="1">
      <c r="A43" s="107" t="s">
        <v>38</v>
      </c>
      <c r="B43" s="108" t="s">
        <v>47</v>
      </c>
      <c r="C43" s="31">
        <f>+C44+C47</f>
        <v>122159</v>
      </c>
      <c r="D43" s="31" t="e">
        <f>+D44+D47+#REF!</f>
        <v>#REF!</v>
      </c>
      <c r="E43" s="31">
        <f>+E44+E47</f>
        <v>145443</v>
      </c>
      <c r="F43" s="31">
        <f>+F44+F47</f>
        <v>122946</v>
      </c>
      <c r="G43" s="69">
        <f t="shared" si="0"/>
        <v>84.532084734225776</v>
      </c>
    </row>
    <row r="44" spans="1:8" ht="15.75" customHeight="1">
      <c r="A44" s="109"/>
      <c r="B44" s="96" t="s">
        <v>49</v>
      </c>
      <c r="C44" s="38">
        <f>SUM(C45+C46)</f>
        <v>62159</v>
      </c>
      <c r="D44" s="110"/>
      <c r="E44" s="38">
        <f>SUM(E45:E46)</f>
        <v>85443</v>
      </c>
      <c r="F44" s="38">
        <f>SUM(F45:F46)</f>
        <v>85443</v>
      </c>
      <c r="G44" s="70">
        <f t="shared" si="0"/>
        <v>100</v>
      </c>
    </row>
    <row r="45" spans="1:8" s="103" customFormat="1" ht="15.75" customHeight="1">
      <c r="A45" s="109"/>
      <c r="B45" s="111" t="s">
        <v>89</v>
      </c>
      <c r="C45" s="28">
        <v>33159</v>
      </c>
      <c r="D45" s="112"/>
      <c r="E45" s="28">
        <v>56443</v>
      </c>
      <c r="F45" s="28">
        <v>56443</v>
      </c>
      <c r="G45" s="70">
        <f t="shared" si="0"/>
        <v>100</v>
      </c>
    </row>
    <row r="46" spans="1:8" s="103" customFormat="1" ht="15.75" customHeight="1">
      <c r="A46" s="109"/>
      <c r="B46" s="113" t="s">
        <v>51</v>
      </c>
      <c r="C46" s="28">
        <v>29000</v>
      </c>
      <c r="D46" s="112"/>
      <c r="E46" s="28">
        <v>29000</v>
      </c>
      <c r="F46" s="28">
        <v>29000</v>
      </c>
      <c r="G46" s="70">
        <f t="shared" si="0"/>
        <v>100</v>
      </c>
    </row>
    <row r="47" spans="1:8" ht="15.75" customHeight="1">
      <c r="A47" s="114"/>
      <c r="B47" s="105" t="s">
        <v>50</v>
      </c>
      <c r="C47" s="38">
        <v>60000</v>
      </c>
      <c r="D47" s="115"/>
      <c r="E47" s="39">
        <v>60000</v>
      </c>
      <c r="F47" s="39">
        <v>37503</v>
      </c>
      <c r="G47" s="66">
        <f t="shared" si="0"/>
        <v>62.505000000000003</v>
      </c>
    </row>
    <row r="48" spans="1:8" ht="18" customHeight="1" thickBot="1">
      <c r="A48" s="143" t="s">
        <v>92</v>
      </c>
      <c r="B48" s="144"/>
      <c r="C48" s="116">
        <f>+C43</f>
        <v>122159</v>
      </c>
      <c r="D48" s="117" t="e">
        <f>+D43</f>
        <v>#REF!</v>
      </c>
      <c r="E48" s="118">
        <f>+E43</f>
        <v>145443</v>
      </c>
      <c r="F48" s="118">
        <f>+F43</f>
        <v>122946</v>
      </c>
      <c r="G48" s="123">
        <f t="shared" si="0"/>
        <v>84.532084734225776</v>
      </c>
    </row>
    <row r="49" spans="1:7" s="88" customFormat="1" ht="16.5" thickBot="1">
      <c r="A49" s="145" t="s">
        <v>86</v>
      </c>
      <c r="B49" s="145"/>
      <c r="C49" s="119">
        <f>+C48+C42</f>
        <v>3666195</v>
      </c>
      <c r="D49" s="119" t="e">
        <f>+D48+D42</f>
        <v>#REF!</v>
      </c>
      <c r="E49" s="119">
        <f>+E48+E42</f>
        <v>3846853</v>
      </c>
      <c r="F49" s="119">
        <f>+F48+F42</f>
        <v>923499</v>
      </c>
      <c r="G49" s="122">
        <f t="shared" si="0"/>
        <v>24.006610078419946</v>
      </c>
    </row>
    <row r="50" spans="1:7">
      <c r="B50" s="147"/>
      <c r="C50" s="147"/>
    </row>
    <row r="51" spans="1:7">
      <c r="B51" s="120"/>
      <c r="C51" s="121"/>
    </row>
    <row r="52" spans="1:7">
      <c r="B52" s="120"/>
      <c r="C52" s="121"/>
    </row>
    <row r="54" spans="1:7">
      <c r="B54" s="146"/>
      <c r="C54" s="146"/>
    </row>
    <row r="57" spans="1:7">
      <c r="C57" s="99"/>
    </row>
    <row r="58" spans="1:7">
      <c r="C58" s="99"/>
    </row>
  </sheetData>
  <mergeCells count="12">
    <mergeCell ref="E8:E9"/>
    <mergeCell ref="F8:F9"/>
    <mergeCell ref="G8:G9"/>
    <mergeCell ref="A3:G3"/>
    <mergeCell ref="A5:G5"/>
    <mergeCell ref="A48:B48"/>
    <mergeCell ref="A49:B49"/>
    <mergeCell ref="B54:C54"/>
    <mergeCell ref="B50:C50"/>
    <mergeCell ref="C8:C9"/>
    <mergeCell ref="A8:B9"/>
    <mergeCell ref="A42:B42"/>
  </mergeCells>
  <phoneticPr fontId="4" type="noConversion"/>
  <printOptions horizontalCentered="1"/>
  <pageMargins left="0.72" right="0.39370078740157483" top="0.78740157480314965" bottom="0.78740157480314965" header="0.51181102362204722" footer="0.51181102362204722"/>
  <pageSetup paperSize="9" scale="90" orientation="portrait" r:id="rId1"/>
  <headerFooter alignWithMargins="0">
    <oddFooter>&amp;C1.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opLeftCell="A19" workbookViewId="0">
      <selection activeCell="G46" sqref="G46"/>
    </sheetView>
  </sheetViews>
  <sheetFormatPr defaultRowHeight="15.75"/>
  <cols>
    <col min="1" max="1" width="5.5703125" customWidth="1"/>
    <col min="2" max="2" width="41.28515625" style="78" customWidth="1"/>
    <col min="3" max="3" width="12.5703125" customWidth="1"/>
    <col min="4" max="4" width="13.42578125" style="20" customWidth="1"/>
    <col min="5" max="5" width="10.42578125" style="20" customWidth="1"/>
    <col min="6" max="6" width="12.42578125" style="126" customWidth="1"/>
  </cols>
  <sheetData>
    <row r="1" spans="1:7" ht="16.5">
      <c r="B1" s="77"/>
      <c r="F1" s="125" t="s">
        <v>79</v>
      </c>
    </row>
    <row r="2" spans="1:7" ht="16.5">
      <c r="B2" s="77"/>
    </row>
    <row r="3" spans="1:7" ht="20.25">
      <c r="A3" s="179" t="s">
        <v>9</v>
      </c>
      <c r="B3" s="179"/>
      <c r="C3" s="179"/>
      <c r="D3" s="180"/>
      <c r="E3" s="180"/>
      <c r="F3" s="180"/>
    </row>
    <row r="4" spans="1:7" ht="16.5">
      <c r="B4" s="77"/>
      <c r="C4" s="4"/>
    </row>
    <row r="5" spans="1:7" ht="19.5">
      <c r="A5" s="181" t="s">
        <v>94</v>
      </c>
      <c r="B5" s="181"/>
      <c r="C5" s="181"/>
      <c r="D5" s="180"/>
      <c r="E5" s="180"/>
      <c r="F5" s="180"/>
    </row>
    <row r="6" spans="1:7" ht="16.5">
      <c r="B6" s="77"/>
    </row>
    <row r="7" spans="1:7" ht="16.5" thickBot="1">
      <c r="F7" s="126" t="s">
        <v>80</v>
      </c>
    </row>
    <row r="8" spans="1:7" ht="24" customHeight="1">
      <c r="A8" s="187" t="s">
        <v>8</v>
      </c>
      <c r="B8" s="188"/>
      <c r="C8" s="188" t="s">
        <v>78</v>
      </c>
      <c r="D8" s="191" t="s">
        <v>77</v>
      </c>
      <c r="E8" s="193" t="s">
        <v>75</v>
      </c>
      <c r="F8" s="194" t="s">
        <v>76</v>
      </c>
    </row>
    <row r="9" spans="1:7" ht="22.5" customHeight="1" thickBot="1">
      <c r="A9" s="189"/>
      <c r="B9" s="190"/>
      <c r="C9" s="190"/>
      <c r="D9" s="192"/>
      <c r="E9" s="192"/>
      <c r="F9" s="195"/>
    </row>
    <row r="10" spans="1:7" ht="20.100000000000001" customHeight="1">
      <c r="A10" s="49" t="s">
        <v>29</v>
      </c>
      <c r="B10" s="56" t="s">
        <v>54</v>
      </c>
      <c r="C10" s="50">
        <v>301899</v>
      </c>
      <c r="D10" s="51">
        <v>353748</v>
      </c>
      <c r="E10" s="124">
        <v>251891</v>
      </c>
      <c r="F10" s="127">
        <f>SUM(E10/D10*100)</f>
        <v>71.206338975768062</v>
      </c>
    </row>
    <row r="11" spans="1:7" s="12" customFormat="1" ht="20.100000000000001" customHeight="1">
      <c r="A11" s="52" t="s">
        <v>30</v>
      </c>
      <c r="B11" s="21" t="s">
        <v>55</v>
      </c>
      <c r="C11" s="41">
        <v>66916</v>
      </c>
      <c r="D11" s="22">
        <v>75276</v>
      </c>
      <c r="E11" s="22">
        <v>53474</v>
      </c>
      <c r="F11" s="128">
        <f t="shared" ref="F11:F36" si="0">SUM(E11/D11*100)</f>
        <v>71.037249588182164</v>
      </c>
    </row>
    <row r="12" spans="1:7" s="12" customFormat="1" ht="20.100000000000001" customHeight="1">
      <c r="A12" s="52" t="s">
        <v>31</v>
      </c>
      <c r="B12" s="21" t="s">
        <v>56</v>
      </c>
      <c r="C12" s="41">
        <v>289765</v>
      </c>
      <c r="D12" s="22">
        <v>1035141</v>
      </c>
      <c r="E12" s="22">
        <v>276417</v>
      </c>
      <c r="F12" s="128">
        <f t="shared" si="0"/>
        <v>26.703318678324983</v>
      </c>
    </row>
    <row r="13" spans="1:7" s="12" customFormat="1" ht="20.100000000000001" customHeight="1">
      <c r="A13" s="52" t="s">
        <v>32</v>
      </c>
      <c r="B13" s="21" t="s">
        <v>57</v>
      </c>
      <c r="C13" s="41">
        <f>+C14+C15</f>
        <v>55945</v>
      </c>
      <c r="D13" s="22">
        <f>+D14+D15</f>
        <v>58651</v>
      </c>
      <c r="E13" s="22">
        <f>+E14+E15</f>
        <v>42690</v>
      </c>
      <c r="F13" s="128">
        <f t="shared" si="0"/>
        <v>72.786482753917241</v>
      </c>
    </row>
    <row r="14" spans="1:7" s="12" customFormat="1" ht="20.100000000000001" customHeight="1">
      <c r="A14" s="52"/>
      <c r="B14" s="24" t="s">
        <v>68</v>
      </c>
      <c r="C14" s="42">
        <f>38745+1500</f>
        <v>40245</v>
      </c>
      <c r="D14" s="23">
        <v>42951</v>
      </c>
      <c r="E14" s="23">
        <v>41990</v>
      </c>
      <c r="F14" s="129">
        <f t="shared" si="0"/>
        <v>97.762566645712553</v>
      </c>
      <c r="G14" s="13"/>
    </row>
    <row r="15" spans="1:7" s="12" customFormat="1" ht="20.100000000000001" customHeight="1">
      <c r="A15" s="52"/>
      <c r="B15" s="24" t="s">
        <v>69</v>
      </c>
      <c r="C15" s="42">
        <v>15700</v>
      </c>
      <c r="D15" s="23">
        <v>15700</v>
      </c>
      <c r="E15" s="23">
        <v>700</v>
      </c>
      <c r="F15" s="129">
        <f t="shared" si="0"/>
        <v>4.4585987261146496</v>
      </c>
    </row>
    <row r="16" spans="1:7" s="12" customFormat="1" ht="20.100000000000001" customHeight="1">
      <c r="A16" s="52" t="s">
        <v>33</v>
      </c>
      <c r="B16" s="21" t="s">
        <v>58</v>
      </c>
      <c r="C16" s="41">
        <f>+C17</f>
        <v>1361</v>
      </c>
      <c r="D16" s="22">
        <f>+D17+D18</f>
        <v>1780</v>
      </c>
      <c r="E16" s="22">
        <f>+E17</f>
        <v>360</v>
      </c>
      <c r="F16" s="128">
        <f t="shared" si="0"/>
        <v>20.224719101123593</v>
      </c>
    </row>
    <row r="17" spans="1:8" s="12" customFormat="1" ht="20.100000000000001" customHeight="1">
      <c r="A17" s="52"/>
      <c r="B17" s="24" t="s">
        <v>70</v>
      </c>
      <c r="C17" s="42">
        <v>1361</v>
      </c>
      <c r="D17" s="23">
        <v>1699</v>
      </c>
      <c r="E17" s="23">
        <v>360</v>
      </c>
      <c r="F17" s="129">
        <f t="shared" si="0"/>
        <v>21.188934667451441</v>
      </c>
    </row>
    <row r="18" spans="1:8" s="12" customFormat="1" ht="20.100000000000001" customHeight="1">
      <c r="A18" s="52"/>
      <c r="B18" s="24" t="s">
        <v>95</v>
      </c>
      <c r="C18" s="42"/>
      <c r="D18" s="23">
        <v>81</v>
      </c>
      <c r="E18" s="23"/>
      <c r="F18" s="129"/>
    </row>
    <row r="19" spans="1:8" s="12" customFormat="1" ht="20.100000000000001" customHeight="1">
      <c r="A19" s="52" t="s">
        <v>34</v>
      </c>
      <c r="B19" s="21" t="s">
        <v>59</v>
      </c>
      <c r="C19" s="41">
        <v>61473</v>
      </c>
      <c r="D19" s="26">
        <v>63546</v>
      </c>
      <c r="E19" s="26">
        <v>43866</v>
      </c>
      <c r="F19" s="128">
        <f t="shared" si="0"/>
        <v>69.030308752714561</v>
      </c>
    </row>
    <row r="20" spans="1:8" s="12" customFormat="1" ht="20.100000000000001" customHeight="1">
      <c r="A20" s="52" t="s">
        <v>35</v>
      </c>
      <c r="B20" s="21" t="s">
        <v>60</v>
      </c>
      <c r="C20" s="41">
        <f>120+80</f>
        <v>200</v>
      </c>
      <c r="D20" s="26">
        <v>225</v>
      </c>
      <c r="E20" s="26">
        <v>225</v>
      </c>
      <c r="F20" s="128">
        <f t="shared" si="0"/>
        <v>100</v>
      </c>
      <c r="G20" s="14"/>
      <c r="H20" s="14"/>
    </row>
    <row r="21" spans="1:8" s="12" customFormat="1" ht="20.100000000000001" customHeight="1">
      <c r="A21" s="52" t="s">
        <v>36</v>
      </c>
      <c r="B21" s="21" t="s">
        <v>61</v>
      </c>
      <c r="C21" s="41">
        <f>13879+7500</f>
        <v>21379</v>
      </c>
      <c r="D21" s="26">
        <v>25202</v>
      </c>
      <c r="E21" s="26">
        <v>6285</v>
      </c>
      <c r="F21" s="128">
        <f t="shared" si="0"/>
        <v>24.938496944686932</v>
      </c>
      <c r="G21" s="14"/>
      <c r="H21" s="14"/>
    </row>
    <row r="22" spans="1:8" s="12" customFormat="1" ht="20.100000000000001" customHeight="1">
      <c r="A22" s="52" t="s">
        <v>37</v>
      </c>
      <c r="B22" s="21" t="s">
        <v>62</v>
      </c>
      <c r="C22" s="41">
        <v>2864458</v>
      </c>
      <c r="D22" s="26">
        <v>2148156</v>
      </c>
      <c r="E22" s="26">
        <v>126945</v>
      </c>
      <c r="F22" s="128">
        <f t="shared" si="0"/>
        <v>5.9094870204957184</v>
      </c>
    </row>
    <row r="23" spans="1:8" s="12" customFormat="1" ht="20.100000000000001" customHeight="1">
      <c r="A23" s="52" t="s">
        <v>38</v>
      </c>
      <c r="B23" s="21" t="s">
        <v>81</v>
      </c>
      <c r="C23" s="41">
        <v>0</v>
      </c>
      <c r="D23" s="26">
        <v>1559</v>
      </c>
      <c r="E23" s="26">
        <v>1817</v>
      </c>
      <c r="F23" s="128">
        <f t="shared" si="0"/>
        <v>116.54906991661322</v>
      </c>
    </row>
    <row r="24" spans="1:8" s="12" customFormat="1" ht="20.100000000000001" customHeight="1">
      <c r="A24" s="52" t="s">
        <v>39</v>
      </c>
      <c r="B24" s="21" t="s">
        <v>63</v>
      </c>
      <c r="C24" s="41">
        <f>+C25</f>
        <v>800</v>
      </c>
      <c r="D24" s="22">
        <f>+D25</f>
        <v>1772</v>
      </c>
      <c r="E24" s="22"/>
      <c r="F24" s="128"/>
      <c r="G24" s="14"/>
      <c r="H24" s="14"/>
    </row>
    <row r="25" spans="1:8" s="12" customFormat="1" ht="20.100000000000001" customHeight="1">
      <c r="A25" s="52"/>
      <c r="B25" s="24" t="s">
        <v>71</v>
      </c>
      <c r="C25" s="42">
        <v>800</v>
      </c>
      <c r="D25" s="23">
        <v>1772</v>
      </c>
      <c r="E25" s="23"/>
      <c r="F25" s="129"/>
      <c r="G25" s="14"/>
      <c r="H25" s="14"/>
    </row>
    <row r="26" spans="1:8" s="12" customFormat="1" ht="20.100000000000001" customHeight="1">
      <c r="A26" s="52" t="s">
        <v>52</v>
      </c>
      <c r="B26" s="21" t="s">
        <v>64</v>
      </c>
      <c r="C26" s="41">
        <f>+C27+C28</f>
        <v>500</v>
      </c>
      <c r="D26" s="22">
        <f>+D27+D28</f>
        <v>1169</v>
      </c>
      <c r="E26" s="22"/>
      <c r="F26" s="128"/>
      <c r="G26" s="14"/>
      <c r="H26" s="14"/>
    </row>
    <row r="27" spans="1:8" s="12" customFormat="1" ht="20.100000000000001" customHeight="1">
      <c r="A27" s="52"/>
      <c r="B27" s="24" t="s">
        <v>72</v>
      </c>
      <c r="C27" s="42">
        <v>500</v>
      </c>
      <c r="D27" s="23">
        <v>169</v>
      </c>
      <c r="E27" s="23"/>
      <c r="F27" s="129"/>
      <c r="G27" s="14"/>
      <c r="H27" s="14"/>
    </row>
    <row r="28" spans="1:8" s="12" customFormat="1" ht="20.100000000000001" customHeight="1">
      <c r="A28" s="53"/>
      <c r="B28" s="36" t="s">
        <v>82</v>
      </c>
      <c r="C28" s="43"/>
      <c r="D28" s="37">
        <v>1000</v>
      </c>
      <c r="E28" s="37"/>
      <c r="F28" s="130"/>
      <c r="G28" s="14"/>
      <c r="H28" s="14"/>
    </row>
    <row r="29" spans="1:8" s="12" customFormat="1" ht="20.100000000000001" customHeight="1" thickBot="1">
      <c r="A29" s="196" t="s">
        <v>14</v>
      </c>
      <c r="B29" s="197"/>
      <c r="C29" s="44">
        <f>+C26+C24+C23+C22+C21+C20+C19+C16+C13+C12+C11+C10</f>
        <v>3664696</v>
      </c>
      <c r="D29" s="34">
        <f>+D26+D24+D23+D22+D21+D20+D19+D16+D13+D12+D11+D10</f>
        <v>3766225</v>
      </c>
      <c r="E29" s="34">
        <f>+E26+E24+E23+E22+E21+E20+E19+E16+E13+E12+E11+E10</f>
        <v>803970</v>
      </c>
      <c r="F29" s="131">
        <f t="shared" si="0"/>
        <v>21.346839341781227</v>
      </c>
      <c r="G29" s="14"/>
      <c r="H29" s="14"/>
    </row>
    <row r="30" spans="1:8" s="14" customFormat="1" ht="20.100000000000001" customHeight="1">
      <c r="A30" s="54" t="s">
        <v>53</v>
      </c>
      <c r="B30" s="32" t="s">
        <v>65</v>
      </c>
      <c r="C30" s="45">
        <f>+C31</f>
        <v>1499</v>
      </c>
      <c r="D30" s="33">
        <f>+D31</f>
        <v>80628</v>
      </c>
      <c r="E30" s="33">
        <f>+E31</f>
        <v>80333</v>
      </c>
      <c r="F30" s="132">
        <f t="shared" si="0"/>
        <v>99.634122141191654</v>
      </c>
      <c r="G30" s="15"/>
      <c r="H30" s="15"/>
    </row>
    <row r="31" spans="1:8" s="1" customFormat="1" ht="20.100000000000001" customHeight="1">
      <c r="A31" s="55"/>
      <c r="B31" s="27" t="s">
        <v>73</v>
      </c>
      <c r="C31" s="46">
        <f>+C32+C33+C34</f>
        <v>1499</v>
      </c>
      <c r="D31" s="38">
        <f>+D32+D33+D34</f>
        <v>80628</v>
      </c>
      <c r="E31" s="38">
        <f>+E32+E33+E34</f>
        <v>80333</v>
      </c>
      <c r="F31" s="129">
        <f t="shared" si="0"/>
        <v>99.634122141191654</v>
      </c>
      <c r="G31"/>
      <c r="H31"/>
    </row>
    <row r="32" spans="1:8" s="7" customFormat="1" ht="20.100000000000001" customHeight="1">
      <c r="A32" s="55"/>
      <c r="B32" s="29" t="s">
        <v>16</v>
      </c>
      <c r="C32" s="47">
        <v>295</v>
      </c>
      <c r="D32" s="30">
        <v>295</v>
      </c>
      <c r="E32" s="30"/>
      <c r="F32" s="133"/>
      <c r="G32" s="8"/>
      <c r="H32"/>
    </row>
    <row r="33" spans="1:8" s="7" customFormat="1" ht="20.100000000000001" customHeight="1">
      <c r="A33" s="55"/>
      <c r="B33" s="29" t="s">
        <v>22</v>
      </c>
      <c r="C33" s="47">
        <v>1204</v>
      </c>
      <c r="D33" s="30">
        <v>1204</v>
      </c>
      <c r="E33" s="30">
        <v>1204</v>
      </c>
      <c r="F33" s="133">
        <f t="shared" si="0"/>
        <v>100</v>
      </c>
      <c r="G33"/>
      <c r="H33"/>
    </row>
    <row r="34" spans="1:8" s="7" customFormat="1" ht="20.100000000000001" customHeight="1">
      <c r="A34" s="55"/>
      <c r="B34" s="29" t="s">
        <v>28</v>
      </c>
      <c r="C34" s="47"/>
      <c r="D34" s="30">
        <v>79129</v>
      </c>
      <c r="E34" s="30">
        <v>79129</v>
      </c>
      <c r="F34" s="133">
        <f t="shared" si="0"/>
        <v>100</v>
      </c>
      <c r="G34"/>
      <c r="H34"/>
    </row>
    <row r="35" spans="1:8" s="7" customFormat="1" ht="20.100000000000001" customHeight="1" thickBot="1">
      <c r="A35" s="144" t="s">
        <v>66</v>
      </c>
      <c r="B35" s="184"/>
      <c r="C35" s="48">
        <f>+C30</f>
        <v>1499</v>
      </c>
      <c r="D35" s="35">
        <f>+D30</f>
        <v>80628</v>
      </c>
      <c r="E35" s="35">
        <v>80333</v>
      </c>
      <c r="F35" s="131">
        <f t="shared" si="0"/>
        <v>99.634122141191654</v>
      </c>
      <c r="G35"/>
      <c r="H35"/>
    </row>
    <row r="36" spans="1:8" ht="32.25" customHeight="1" thickBot="1">
      <c r="A36" s="185" t="s">
        <v>67</v>
      </c>
      <c r="B36" s="186"/>
      <c r="C36" s="137">
        <f>+C35+C29</f>
        <v>3666195</v>
      </c>
      <c r="D36" s="138">
        <f>+D35+D29</f>
        <v>3846853</v>
      </c>
      <c r="E36" s="138">
        <f>+E35+E29</f>
        <v>884303</v>
      </c>
      <c r="F36" s="139">
        <f t="shared" si="0"/>
        <v>22.987699296021969</v>
      </c>
      <c r="H36" s="6"/>
    </row>
    <row r="37" spans="1:8" ht="20.100000000000001" customHeight="1">
      <c r="B37" s="2"/>
      <c r="C37" s="3"/>
    </row>
    <row r="38" spans="1:8" ht="20.100000000000001" customHeight="1">
      <c r="B38" s="2"/>
      <c r="C38" s="3"/>
    </row>
    <row r="39" spans="1:8" ht="20.100000000000001" customHeight="1">
      <c r="A39" s="182" t="s">
        <v>21</v>
      </c>
      <c r="B39" s="183"/>
      <c r="C39" s="183"/>
      <c r="D39" s="183"/>
      <c r="E39" s="183"/>
      <c r="F39" s="183"/>
    </row>
    <row r="40" spans="1:8" ht="20.100000000000001" customHeight="1" thickBot="1">
      <c r="F40" s="125" t="s">
        <v>17</v>
      </c>
    </row>
    <row r="41" spans="1:8" ht="20.100000000000001" customHeight="1" thickBot="1">
      <c r="A41" s="171"/>
      <c r="B41" s="172"/>
      <c r="C41" s="169" t="s">
        <v>78</v>
      </c>
      <c r="D41" s="168" t="s">
        <v>77</v>
      </c>
      <c r="E41" s="166" t="s">
        <v>75</v>
      </c>
      <c r="F41" s="164" t="s">
        <v>76</v>
      </c>
    </row>
    <row r="42" spans="1:8" ht="20.100000000000001" customHeight="1" thickBot="1">
      <c r="A42" s="173"/>
      <c r="B42" s="174"/>
      <c r="C42" s="170"/>
      <c r="D42" s="167"/>
      <c r="E42" s="167"/>
      <c r="F42" s="165"/>
    </row>
    <row r="43" spans="1:8" ht="20.100000000000001" customHeight="1">
      <c r="A43" s="175" t="s">
        <v>18</v>
      </c>
      <c r="B43" s="176"/>
      <c r="C43" s="25">
        <v>122159</v>
      </c>
      <c r="D43" s="25">
        <v>145443</v>
      </c>
      <c r="E43" s="25">
        <v>122946</v>
      </c>
      <c r="F43" s="134">
        <f>SUM(E43/D43*100)</f>
        <v>84.532084734225776</v>
      </c>
    </row>
    <row r="44" spans="1:8" ht="20.100000000000001" customHeight="1" thickBot="1">
      <c r="A44" s="177" t="s">
        <v>19</v>
      </c>
      <c r="B44" s="178"/>
      <c r="C44" s="40">
        <v>1499</v>
      </c>
      <c r="D44" s="40">
        <v>80628</v>
      </c>
      <c r="E44" s="40">
        <v>80333</v>
      </c>
      <c r="F44" s="135">
        <f>SUM(E44/D44*100)</f>
        <v>99.634122141191654</v>
      </c>
    </row>
    <row r="45" spans="1:8" ht="20.100000000000001" customHeight="1" thickBot="1">
      <c r="A45" s="162" t="s">
        <v>20</v>
      </c>
      <c r="B45" s="163"/>
      <c r="C45" s="73">
        <f>+C43-C44</f>
        <v>120660</v>
      </c>
      <c r="D45" s="73">
        <f>+D43-D44</f>
        <v>64815</v>
      </c>
      <c r="E45" s="73">
        <f>+E43-E44</f>
        <v>42613</v>
      </c>
      <c r="F45" s="136">
        <f>SUM(E45/D45*100)</f>
        <v>65.745583584046912</v>
      </c>
    </row>
  </sheetData>
  <mergeCells count="19">
    <mergeCell ref="A3:F3"/>
    <mergeCell ref="A5:F5"/>
    <mergeCell ref="A39:F39"/>
    <mergeCell ref="A35:B35"/>
    <mergeCell ref="A36:B36"/>
    <mergeCell ref="A8:B9"/>
    <mergeCell ref="D8:D9"/>
    <mergeCell ref="E8:E9"/>
    <mergeCell ref="F8:F9"/>
    <mergeCell ref="C8:C9"/>
    <mergeCell ref="A29:B29"/>
    <mergeCell ref="A45:B45"/>
    <mergeCell ref="F41:F42"/>
    <mergeCell ref="E41:E42"/>
    <mergeCell ref="D41:D42"/>
    <mergeCell ref="C41:C42"/>
    <mergeCell ref="A41:B42"/>
    <mergeCell ref="A43:B43"/>
    <mergeCell ref="A44:B44"/>
  </mergeCells>
  <phoneticPr fontId="4" type="noConversion"/>
  <printOptions horizontalCentered="1" verticalCentered="1"/>
  <pageMargins left="0.93" right="0.39370078740157483" top="0.78740157480314965" bottom="0.78740157480314965" header="0.51181102362204722" footer="0.51181102362204722"/>
  <pageSetup paperSize="9" scale="80" orientation="portrait" r:id="rId1"/>
  <headerFooter alignWithMargins="0">
    <oddFooter>&amp;C2.</oddFooter>
  </headerFooter>
  <colBreaks count="1" manualBreakCount="1">
    <brk id="6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bevételek</vt:lpstr>
      <vt:lpstr>kiadások</vt:lpstr>
      <vt:lpstr>bevételek!Nyomtatási_terület</vt:lpstr>
      <vt:lpstr>kiadások!Nyomtatási_terület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2014-11-19T14:53:28Z</cp:lastPrinted>
  <dcterms:created xsi:type="dcterms:W3CDTF">2005-09-28T09:11:36Z</dcterms:created>
  <dcterms:modified xsi:type="dcterms:W3CDTF">2014-11-19T14:59:13Z</dcterms:modified>
</cp:coreProperties>
</file>